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2_ LICITACIONES\2019\2019_0178 PCI MAD Y CAT\POSTFISCALIZACION\ANEXOS\OFERTA ECONOMICA\"/>
    </mc:Choice>
  </mc:AlternateContent>
  <bookViews>
    <workbookView xWindow="0" yWindow="0" windowWidth="28800" windowHeight="9300"/>
  </bookViews>
  <sheets>
    <sheet name="Lote 2 - CATALUÑA" sheetId="6" r:id="rId1"/>
  </sheets>
  <calcPr calcId="162913"/>
</workbook>
</file>

<file path=xl/calcChain.xml><?xml version="1.0" encoding="utf-8"?>
<calcChain xmlns="http://schemas.openxmlformats.org/spreadsheetml/2006/main">
  <c r="F25" i="6" l="1"/>
  <c r="E32" i="6" l="1"/>
  <c r="F31" i="6" l="1"/>
  <c r="F30" i="6"/>
  <c r="F29" i="6"/>
  <c r="F28" i="6"/>
  <c r="F27" i="6"/>
  <c r="F26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E33" i="6" s="1"/>
  <c r="C37" i="6" l="1"/>
  <c r="C35" i="6"/>
</calcChain>
</file>

<file path=xl/sharedStrings.xml><?xml version="1.0" encoding="utf-8"?>
<sst xmlns="http://schemas.openxmlformats.org/spreadsheetml/2006/main" count="78" uniqueCount="35">
  <si>
    <t>≤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</si>
  <si>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</si>
  <si>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</si>
  <si>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</si>
  <si>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</si>
  <si>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</si>
  <si>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BARCELONA</t>
  </si>
  <si>
    <t>BADALONA</t>
  </si>
  <si>
    <t>SANT ANDREU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</si>
  <si>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</si>
  <si>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</si>
  <si>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</si>
  <si>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</si>
  <si>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</si>
  <si>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</si>
  <si>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</si>
  <si>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</si>
  <si>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POLINYA</t>
  </si>
  <si>
    <t>SANT BOI</t>
  </si>
  <si>
    <t>CORNELLA</t>
  </si>
  <si>
    <t>SAN ADRIAN DEL BESOS</t>
  </si>
  <si>
    <t>DIAGONAL MAR</t>
  </si>
  <si>
    <t>RUBI</t>
  </si>
  <si>
    <t>TORTOSA UPS</t>
  </si>
  <si>
    <t>TORTOSA CENT. REHAB</t>
  </si>
  <si>
    <t>REUS</t>
  </si>
  <si>
    <t>LLEIDA CAPITAL</t>
  </si>
  <si>
    <t>GUISSONA</t>
  </si>
  <si>
    <t>GIRONA CAPITAL</t>
  </si>
  <si>
    <t>PRECIO ANUAL</t>
  </si>
  <si>
    <t>PROMEDIO PRECIO ANUAL POR CENTRO</t>
  </si>
  <si>
    <t>TARRAGONA 1</t>
  </si>
  <si>
    <t>REUS*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</si>
  <si>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</si>
  <si>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OFERTA ECONÓMICA DE LA LICITACIÓN CON Nº EXPEDIENTE LLICT/99/024/2019/0178 LOTE 2: CCAA CATALUÑA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</si>
</sst>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44" fontId="14" fillId="4" borderId="8" xfId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vertical="center"/>
    </xf>
    <xf numFmtId="44" fontId="14" fillId="2" borderId="8" xfId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4" fontId="15" fillId="0" borderId="13" xfId="0" applyNumberFormat="1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8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34</xdr:row>
      <xdr:rowOff>76200</xdr:rowOff>
    </xdr:from>
    <xdr:to>
      <xdr:col>4</xdr:col>
      <xdr:colOff>895350</xdr:colOff>
      <xdr:row>35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42"/>
  <sheetViews>
    <sheetView tabSelected="1" zoomScaleNormal="100" workbookViewId="0">
      <selection activeCell="O4" sqref="O4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6.5703125" style="6" customWidth="1"/>
    <col min="4" max="4" width="18.85546875" style="6" customWidth="1"/>
    <col min="5" max="5" width="21.7109375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26" t="s">
        <v>34</v>
      </c>
      <c r="C2" s="27"/>
      <c r="D2" s="27"/>
      <c r="E2" s="27"/>
      <c r="F2" s="28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29" t="s">
        <v>33</v>
      </c>
      <c r="C3" s="30"/>
      <c r="D3" s="30"/>
      <c r="E3" s="30"/>
      <c r="F3" s="31"/>
      <c r="G3" s="50" t="s">
        <v>4</v>
      </c>
      <c r="H3" s="51"/>
      <c r="I3" s="51"/>
      <c r="J3" s="51"/>
      <c r="K3" s="52"/>
      <c r="L3" s="7"/>
      <c r="M3" s="7"/>
    </row>
    <row r="4" spans="1:13" ht="127.5" customHeight="1" thickBot="1" x14ac:dyDescent="0.3">
      <c r="A4" s="1"/>
      <c r="B4" s="32"/>
      <c r="C4" s="33"/>
      <c r="D4" s="33"/>
      <c r="E4" s="33"/>
      <c r="F4" s="34"/>
      <c r="G4" s="53"/>
      <c r="H4" s="54"/>
      <c r="I4" s="54"/>
      <c r="J4" s="54"/>
      <c r="K4" s="55"/>
      <c r="L4" s="7"/>
      <c r="M4" s="7"/>
    </row>
    <row r="5" spans="1:13" ht="15.75" customHeight="1" thickBot="1" x14ac:dyDescent="0.3">
      <c r="A5" s="1"/>
      <c r="B5" s="35" t="s">
        <v>2</v>
      </c>
      <c r="C5" s="36"/>
      <c r="D5" s="36"/>
      <c r="E5" s="37"/>
      <c r="F5" s="1"/>
      <c r="G5" s="56"/>
      <c r="H5" s="57"/>
      <c r="I5" s="57"/>
      <c r="J5" s="57"/>
      <c r="K5" s="58"/>
      <c r="L5" s="7"/>
      <c r="M5" s="7"/>
    </row>
    <row r="6" spans="1:13" ht="15.75" customHeight="1" thickBot="1" x14ac:dyDescent="0.3">
      <c r="A6" s="1"/>
      <c r="B6" s="38"/>
      <c r="C6" s="39"/>
      <c r="D6" s="39"/>
      <c r="E6" s="40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24" t="s">
        <v>1</v>
      </c>
      <c r="C7" s="25"/>
      <c r="D7" s="3">
        <v>25</v>
      </c>
      <c r="E7" s="5" t="s">
        <v>29</v>
      </c>
      <c r="F7" s="11"/>
      <c r="G7" s="7"/>
      <c r="H7" s="7"/>
      <c r="I7" s="7"/>
      <c r="J7" s="7"/>
      <c r="K7" s="7"/>
      <c r="L7" s="7"/>
      <c r="M7" s="7"/>
    </row>
    <row r="8" spans="1:13" ht="15.75" customHeight="1" thickBot="1" x14ac:dyDescent="0.3">
      <c r="A8" s="1"/>
      <c r="B8" s="16" t="s">
        <v>6</v>
      </c>
      <c r="C8" s="17"/>
      <c r="D8" s="18"/>
      <c r="E8" s="8"/>
      <c r="F8" s="19" t="str">
        <f>IF(E8&lt;=0,"INDICAR PRECIO ANUAL","IMPORTE VÁLIDO")</f>
        <v>INDICAR PRECIO ANUAL</v>
      </c>
      <c r="G8" s="20"/>
      <c r="H8" s="21"/>
      <c r="I8" s="7"/>
      <c r="J8" s="7"/>
      <c r="K8" s="7"/>
      <c r="L8" s="7"/>
      <c r="M8" s="7"/>
    </row>
    <row r="9" spans="1:13" ht="15" customHeight="1" thickBot="1" x14ac:dyDescent="0.3">
      <c r="A9" s="1"/>
      <c r="B9" s="16" t="s">
        <v>7</v>
      </c>
      <c r="C9" s="17" t="s">
        <v>7</v>
      </c>
      <c r="D9" s="18" t="s">
        <v>7</v>
      </c>
      <c r="E9" s="8"/>
      <c r="F9" s="19" t="str">
        <f t="shared" ref="F9:F31" si="0">IF(E9&lt;=0,"INDICAR PRECIO ANUAL","IMPORTE VÁLIDO")</f>
        <v>INDICAR PRECIO ANUAL</v>
      </c>
      <c r="G9" s="20"/>
      <c r="H9" s="21"/>
      <c r="I9" s="7"/>
      <c r="J9" s="7"/>
      <c r="K9" s="7"/>
      <c r="L9" s="7"/>
      <c r="M9" s="7"/>
    </row>
    <row r="10" spans="1:13" ht="18.75" customHeight="1" thickBot="1" x14ac:dyDescent="0.3">
      <c r="A10" s="1"/>
      <c r="B10" s="16" t="s">
        <v>8</v>
      </c>
      <c r="C10" s="17" t="s">
        <v>8</v>
      </c>
      <c r="D10" s="18" t="s">
        <v>8</v>
      </c>
      <c r="E10" s="8"/>
      <c r="F10" s="19" t="str">
        <f t="shared" si="0"/>
        <v>INDICAR PRECIO ANUAL</v>
      </c>
      <c r="G10" s="20"/>
      <c r="H10" s="21"/>
      <c r="I10" s="7"/>
      <c r="J10" s="7"/>
      <c r="K10" s="7"/>
      <c r="L10" s="7"/>
      <c r="M10" s="7"/>
    </row>
    <row r="11" spans="1:13" ht="15" customHeight="1" thickBot="1" x14ac:dyDescent="0.3">
      <c r="A11" s="1"/>
      <c r="B11" s="16" t="s">
        <v>9</v>
      </c>
      <c r="C11" s="17" t="s">
        <v>9</v>
      </c>
      <c r="D11" s="18" t="s">
        <v>9</v>
      </c>
      <c r="E11" s="8"/>
      <c r="F11" s="19" t="str">
        <f t="shared" si="0"/>
        <v>INDICAR PRECIO ANUAL</v>
      </c>
      <c r="G11" s="20"/>
      <c r="H11" s="21"/>
      <c r="I11" s="7"/>
      <c r="J11" s="7"/>
      <c r="K11" s="7"/>
      <c r="L11" s="7"/>
      <c r="M11" s="7"/>
    </row>
    <row r="12" spans="1:13" ht="15.75" customHeight="1" thickBot="1" x14ac:dyDescent="0.3">
      <c r="A12" s="1"/>
      <c r="B12" s="16" t="s">
        <v>10</v>
      </c>
      <c r="C12" s="17" t="s">
        <v>10</v>
      </c>
      <c r="D12" s="18" t="s">
        <v>10</v>
      </c>
      <c r="E12" s="8"/>
      <c r="F12" s="19" t="str">
        <f t="shared" si="0"/>
        <v>INDICAR PRECIO ANUAL</v>
      </c>
      <c r="G12" s="20"/>
      <c r="H12" s="21"/>
      <c r="I12" s="7"/>
      <c r="J12" s="7"/>
      <c r="K12" s="7"/>
      <c r="L12" s="7"/>
      <c r="M12" s="7"/>
    </row>
    <row r="13" spans="1:13" ht="15.75" customHeight="1" thickBot="1" x14ac:dyDescent="0.3">
      <c r="A13" s="1"/>
      <c r="B13" s="16" t="s">
        <v>11</v>
      </c>
      <c r="C13" s="17" t="s">
        <v>11</v>
      </c>
      <c r="D13" s="18" t="s">
        <v>11</v>
      </c>
      <c r="E13" s="8"/>
      <c r="F13" s="19" t="str">
        <f t="shared" si="0"/>
        <v>INDICAR PRECIO ANUAL</v>
      </c>
      <c r="G13" s="20"/>
      <c r="H13" s="21"/>
      <c r="I13" s="7"/>
      <c r="J13" s="7"/>
      <c r="K13" s="7"/>
      <c r="L13" s="7"/>
      <c r="M13" s="7"/>
    </row>
    <row r="14" spans="1:13" ht="15" customHeight="1" thickBot="1" x14ac:dyDescent="0.3">
      <c r="A14" s="1"/>
      <c r="B14" s="16" t="s">
        <v>12</v>
      </c>
      <c r="C14" s="17" t="s">
        <v>12</v>
      </c>
      <c r="D14" s="18" t="s">
        <v>12</v>
      </c>
      <c r="E14" s="8"/>
      <c r="F14" s="19" t="str">
        <f t="shared" si="0"/>
        <v>INDICAR PRECIO ANUAL</v>
      </c>
      <c r="G14" s="20"/>
      <c r="H14" s="21"/>
      <c r="I14" s="7"/>
      <c r="J14" s="7"/>
      <c r="K14" s="7"/>
      <c r="L14" s="7"/>
      <c r="M14" s="7"/>
    </row>
    <row r="15" spans="1:13" ht="15.75" customHeight="1" thickBot="1" x14ac:dyDescent="0.3">
      <c r="A15" s="1"/>
      <c r="B15" s="16" t="s">
        <v>13</v>
      </c>
      <c r="C15" s="17" t="s">
        <v>13</v>
      </c>
      <c r="D15" s="18" t="s">
        <v>13</v>
      </c>
      <c r="E15" s="8"/>
      <c r="F15" s="19" t="str">
        <f t="shared" si="0"/>
        <v>INDICAR PRECIO ANUAL</v>
      </c>
      <c r="G15" s="20"/>
      <c r="H15" s="21"/>
      <c r="I15" s="7"/>
      <c r="J15" s="7"/>
      <c r="K15" s="7"/>
      <c r="L15" s="7"/>
      <c r="M15" s="7"/>
    </row>
    <row r="16" spans="1:13" ht="15.75" customHeight="1" thickBot="1" x14ac:dyDescent="0.3">
      <c r="A16" s="1"/>
      <c r="B16" s="16" t="s">
        <v>14</v>
      </c>
      <c r="C16" s="17" t="s">
        <v>14</v>
      </c>
      <c r="D16" s="18" t="s">
        <v>14</v>
      </c>
      <c r="E16" s="8"/>
      <c r="F16" s="19" t="str">
        <f t="shared" si="0"/>
        <v>INDICAR PRECIO ANUAL</v>
      </c>
      <c r="G16" s="20"/>
      <c r="H16" s="21"/>
      <c r="I16" s="7"/>
      <c r="J16" s="7"/>
      <c r="K16" s="7"/>
      <c r="L16" s="7"/>
      <c r="M16" s="7"/>
    </row>
    <row r="17" spans="1:13" ht="15.75" customHeight="1" thickBot="1" x14ac:dyDescent="0.3">
      <c r="A17" s="1"/>
      <c r="B17" s="16" t="s">
        <v>15</v>
      </c>
      <c r="C17" s="17" t="s">
        <v>15</v>
      </c>
      <c r="D17" s="18" t="s">
        <v>15</v>
      </c>
      <c r="E17" s="8"/>
      <c r="F17" s="19" t="str">
        <f t="shared" si="0"/>
        <v>INDICAR PRECIO ANUAL</v>
      </c>
      <c r="G17" s="20"/>
      <c r="H17" s="21"/>
      <c r="I17" s="7"/>
      <c r="J17" s="7"/>
      <c r="K17" s="7"/>
      <c r="L17" s="7"/>
      <c r="M17" s="7"/>
    </row>
    <row r="18" spans="1:13" ht="15.75" customHeight="1" thickBot="1" x14ac:dyDescent="0.3">
      <c r="A18" s="1"/>
      <c r="B18" s="16" t="s">
        <v>16</v>
      </c>
      <c r="C18" s="17" t="s">
        <v>16</v>
      </c>
      <c r="D18" s="18" t="s">
        <v>16</v>
      </c>
      <c r="E18" s="8"/>
      <c r="F18" s="19" t="str">
        <f t="shared" si="0"/>
        <v>INDICAR PRECIO ANUAL</v>
      </c>
      <c r="G18" s="20"/>
      <c r="H18" s="21"/>
      <c r="I18" s="7"/>
      <c r="J18" s="7"/>
      <c r="K18" s="7"/>
      <c r="L18" s="7"/>
      <c r="M18" s="7"/>
    </row>
    <row r="19" spans="1:13" ht="15.75" customHeight="1" thickBot="1" x14ac:dyDescent="0.3">
      <c r="A19" s="1"/>
      <c r="B19" s="16" t="s">
        <v>17</v>
      </c>
      <c r="C19" s="17" t="s">
        <v>17</v>
      </c>
      <c r="D19" s="18" t="s">
        <v>17</v>
      </c>
      <c r="E19" s="8"/>
      <c r="F19" s="19" t="str">
        <f t="shared" si="0"/>
        <v>INDICAR PRECIO ANUAL</v>
      </c>
      <c r="G19" s="20"/>
      <c r="H19" s="21"/>
      <c r="I19" s="7"/>
      <c r="J19" s="7"/>
      <c r="K19" s="7"/>
      <c r="L19" s="7"/>
      <c r="M19" s="7"/>
    </row>
    <row r="20" spans="1:13" ht="15" customHeight="1" thickBot="1" x14ac:dyDescent="0.3">
      <c r="A20" s="1"/>
      <c r="B20" s="16" t="s">
        <v>18</v>
      </c>
      <c r="C20" s="17" t="s">
        <v>18</v>
      </c>
      <c r="D20" s="18" t="s">
        <v>18</v>
      </c>
      <c r="E20" s="8"/>
      <c r="F20" s="19" t="str">
        <f t="shared" si="0"/>
        <v>INDICAR PRECIO ANUAL</v>
      </c>
      <c r="G20" s="20"/>
      <c r="H20" s="21"/>
      <c r="I20" s="7"/>
      <c r="J20" s="7"/>
      <c r="K20" s="7"/>
      <c r="L20" s="7"/>
      <c r="M20" s="7"/>
    </row>
    <row r="21" spans="1:13" ht="15.75" customHeight="1" thickBot="1" x14ac:dyDescent="0.3">
      <c r="A21" s="1"/>
      <c r="B21" s="16" t="s">
        <v>19</v>
      </c>
      <c r="C21" s="17" t="s">
        <v>19</v>
      </c>
      <c r="D21" s="18" t="s">
        <v>19</v>
      </c>
      <c r="E21" s="8"/>
      <c r="F21" s="19" t="str">
        <f t="shared" si="0"/>
        <v>INDICAR PRECIO ANUAL</v>
      </c>
      <c r="G21" s="20"/>
      <c r="H21" s="21"/>
      <c r="I21" s="7"/>
      <c r="J21" s="7"/>
      <c r="K21" s="7"/>
      <c r="L21" s="7"/>
      <c r="M21" s="7"/>
    </row>
    <row r="22" spans="1:13" ht="15.75" customHeight="1" thickBot="1" x14ac:dyDescent="0.3">
      <c r="A22" s="1"/>
      <c r="B22" s="16" t="s">
        <v>20</v>
      </c>
      <c r="C22" s="17" t="s">
        <v>20</v>
      </c>
      <c r="D22" s="18" t="s">
        <v>20</v>
      </c>
      <c r="E22" s="8"/>
      <c r="F22" s="19" t="str">
        <f t="shared" si="0"/>
        <v>INDICAR PRECIO ANUAL</v>
      </c>
      <c r="G22" s="20"/>
      <c r="H22" s="21"/>
      <c r="I22" s="7"/>
      <c r="J22" s="7"/>
      <c r="K22" s="7"/>
      <c r="L22" s="7"/>
      <c r="M22" s="7"/>
    </row>
    <row r="23" spans="1:13" ht="15.75" customHeight="1" thickBot="1" x14ac:dyDescent="0.3">
      <c r="A23" s="1"/>
      <c r="B23" s="16" t="s">
        <v>21</v>
      </c>
      <c r="C23" s="17" t="s">
        <v>21</v>
      </c>
      <c r="D23" s="18" t="s">
        <v>21</v>
      </c>
      <c r="E23" s="8"/>
      <c r="F23" s="19" t="str">
        <f t="shared" si="0"/>
        <v>INDICAR PRECIO ANUAL</v>
      </c>
      <c r="G23" s="20"/>
      <c r="H23" s="21"/>
      <c r="I23" s="7"/>
      <c r="J23" s="7"/>
      <c r="K23" s="7"/>
      <c r="L23" s="7"/>
      <c r="M23" s="7"/>
    </row>
    <row r="24" spans="1:13" ht="15.75" customHeight="1" thickBot="1" x14ac:dyDescent="0.3">
      <c r="A24" s="1"/>
      <c r="B24" s="16" t="s">
        <v>22</v>
      </c>
      <c r="C24" s="17" t="s">
        <v>22</v>
      </c>
      <c r="D24" s="18" t="s">
        <v>22</v>
      </c>
      <c r="E24" s="8"/>
      <c r="F24" s="19" t="str">
        <f t="shared" si="0"/>
        <v>INDICAR PRECIO ANUAL</v>
      </c>
      <c r="G24" s="20"/>
      <c r="H24" s="21"/>
      <c r="I24" s="7"/>
      <c r="J24" s="7"/>
      <c r="K24" s="7"/>
      <c r="L24" s="7"/>
      <c r="M24" s="7"/>
    </row>
    <row r="25" spans="1:13" ht="15.75" customHeight="1" thickBot="1" x14ac:dyDescent="0.3">
      <c r="A25" s="1"/>
      <c r="B25" s="16" t="s">
        <v>31</v>
      </c>
      <c r="C25" s="17"/>
      <c r="D25" s="18"/>
      <c r="E25" s="8"/>
      <c r="F25" s="19" t="str">
        <f t="shared" ref="F25" si="1">IF(E25&lt;=0,"INDICAR PRECIO ANUAL","IMPORTE VÁLIDO")</f>
        <v>INDICAR PRECIO ANUAL</v>
      </c>
      <c r="G25" s="20"/>
      <c r="H25" s="21"/>
      <c r="I25" s="7"/>
      <c r="J25" s="7"/>
      <c r="K25" s="7"/>
      <c r="L25" s="7"/>
      <c r="M25" s="7"/>
    </row>
    <row r="26" spans="1:13" ht="15.75" customHeight="1" thickBot="1" x14ac:dyDescent="0.3">
      <c r="A26" s="1"/>
      <c r="B26" s="16" t="s">
        <v>23</v>
      </c>
      <c r="C26" s="17" t="s">
        <v>23</v>
      </c>
      <c r="D26" s="18" t="s">
        <v>23</v>
      </c>
      <c r="E26" s="8"/>
      <c r="F26" s="19" t="str">
        <f t="shared" si="0"/>
        <v>INDICAR PRECIO ANUAL</v>
      </c>
      <c r="G26" s="20"/>
      <c r="H26" s="21"/>
      <c r="I26" s="7"/>
      <c r="J26" s="7"/>
      <c r="K26" s="7"/>
      <c r="L26" s="7"/>
      <c r="M26" s="7"/>
    </row>
    <row r="27" spans="1:13" ht="15.75" customHeight="1" thickBot="1" x14ac:dyDescent="0.3">
      <c r="A27" s="1"/>
      <c r="B27" s="16" t="s">
        <v>24</v>
      </c>
      <c r="C27" s="17" t="s">
        <v>24</v>
      </c>
      <c r="D27" s="18" t="s">
        <v>24</v>
      </c>
      <c r="E27" s="8"/>
      <c r="F27" s="19" t="str">
        <f t="shared" si="0"/>
        <v>INDICAR PRECIO ANUAL</v>
      </c>
      <c r="G27" s="20"/>
      <c r="H27" s="21"/>
      <c r="I27" s="7"/>
      <c r="J27" s="7"/>
      <c r="K27" s="7"/>
      <c r="L27" s="7"/>
      <c r="M27" s="7"/>
    </row>
    <row r="28" spans="1:13" ht="15.75" customHeight="1" thickBot="1" x14ac:dyDescent="0.3">
      <c r="A28" s="1"/>
      <c r="B28" s="16" t="s">
        <v>32</v>
      </c>
      <c r="C28" s="17" t="s">
        <v>25</v>
      </c>
      <c r="D28" s="18" t="s">
        <v>25</v>
      </c>
      <c r="E28" s="8"/>
      <c r="F28" s="19" t="str">
        <f t="shared" si="0"/>
        <v>INDICAR PRECIO ANUAL</v>
      </c>
      <c r="G28" s="20"/>
      <c r="H28" s="21"/>
      <c r="I28" s="7"/>
      <c r="J28" s="7"/>
      <c r="K28" s="7"/>
      <c r="M28" s="7"/>
    </row>
    <row r="29" spans="1:13" ht="15.75" customHeight="1" thickBot="1" x14ac:dyDescent="0.3">
      <c r="A29" s="1"/>
      <c r="B29" s="16" t="s">
        <v>26</v>
      </c>
      <c r="C29" s="17" t="s">
        <v>26</v>
      </c>
      <c r="D29" s="18" t="s">
        <v>26</v>
      </c>
      <c r="E29" s="9"/>
      <c r="F29" s="19" t="str">
        <f t="shared" si="0"/>
        <v>INDICAR PRECIO ANUAL</v>
      </c>
      <c r="G29" s="20"/>
      <c r="H29" s="21"/>
      <c r="I29" s="7"/>
      <c r="J29" s="7"/>
      <c r="K29" s="7"/>
      <c r="L29" s="7"/>
      <c r="M29" s="7"/>
    </row>
    <row r="30" spans="1:13" ht="15.75" customHeight="1" thickBot="1" x14ac:dyDescent="0.3">
      <c r="A30" s="1"/>
      <c r="B30" s="16" t="s">
        <v>27</v>
      </c>
      <c r="C30" s="17" t="s">
        <v>27</v>
      </c>
      <c r="D30" s="18" t="s">
        <v>27</v>
      </c>
      <c r="E30" s="9"/>
      <c r="F30" s="19" t="str">
        <f t="shared" si="0"/>
        <v>INDICAR PRECIO ANUAL</v>
      </c>
      <c r="G30" s="20"/>
      <c r="H30" s="21"/>
      <c r="I30" s="7"/>
      <c r="J30" s="7"/>
      <c r="K30" s="7"/>
      <c r="L30" s="7"/>
      <c r="M30" s="7"/>
    </row>
    <row r="31" spans="1:13" ht="15.75" customHeight="1" thickBot="1" x14ac:dyDescent="0.3">
      <c r="A31" s="1"/>
      <c r="B31" s="16" t="s">
        <v>28</v>
      </c>
      <c r="C31" s="17" t="s">
        <v>28</v>
      </c>
      <c r="D31" s="18" t="s">
        <v>28</v>
      </c>
      <c r="E31" s="9"/>
      <c r="F31" s="19" t="str">
        <f t="shared" si="0"/>
        <v>INDICAR PRECIO ANUAL</v>
      </c>
      <c r="G31" s="20"/>
      <c r="H31" s="21"/>
      <c r="I31" s="7"/>
      <c r="J31" s="7"/>
      <c r="K31" s="7"/>
      <c r="L31" s="7"/>
      <c r="M31" s="7"/>
    </row>
    <row r="32" spans="1:13" ht="27.75" customHeight="1" thickBot="1" x14ac:dyDescent="0.3">
      <c r="A32" s="1"/>
      <c r="B32" s="16" t="s">
        <v>30</v>
      </c>
      <c r="C32" s="17"/>
      <c r="D32" s="18"/>
      <c r="E32" s="12" t="e">
        <f>AVERAGE(E8:E31)</f>
        <v>#DIV/0!</v>
      </c>
      <c r="F32" s="10"/>
      <c r="G32" s="7"/>
      <c r="H32" s="7"/>
      <c r="I32" s="7"/>
      <c r="J32" s="7"/>
      <c r="K32" s="7"/>
      <c r="L32" s="7"/>
      <c r="M32" s="7"/>
    </row>
    <row r="33" spans="1:13" ht="15" customHeight="1" x14ac:dyDescent="0.25">
      <c r="A33" s="1"/>
      <c r="B33" s="7"/>
      <c r="C33" s="7"/>
      <c r="D33" s="14" t="s">
        <v>3</v>
      </c>
      <c r="E33" s="22" t="str">
        <f>IF(COUNTIF(F8:H31,"INDICAR PRECIO ANUAL"),"OFERTA INCOMPLETA",E8+E9+E10+E11+E12+E13+E14+E15+E16+E17+E18+E19+E20+E21+E22+E23+E24+E25+E26+E27+E28+E29+E30+E31)</f>
        <v>OFERTA INCOMPLETA</v>
      </c>
      <c r="F33" s="63" t="s">
        <v>0</v>
      </c>
      <c r="G33" s="59">
        <v>4945</v>
      </c>
      <c r="H33" s="60"/>
      <c r="I33" s="68" t="s">
        <v>5</v>
      </c>
      <c r="J33" s="69"/>
      <c r="K33" s="70"/>
      <c r="L33" s="7"/>
      <c r="M33" s="7"/>
    </row>
    <row r="34" spans="1:13" ht="28.5" customHeight="1" thickBot="1" x14ac:dyDescent="0.3">
      <c r="A34" s="1"/>
      <c r="B34" s="7"/>
      <c r="C34" s="7"/>
      <c r="D34" s="15"/>
      <c r="E34" s="23"/>
      <c r="F34" s="63"/>
      <c r="G34" s="61"/>
      <c r="H34" s="62"/>
      <c r="I34" s="71"/>
      <c r="J34" s="72"/>
      <c r="K34" s="73"/>
      <c r="L34" s="7"/>
      <c r="M34" s="7"/>
    </row>
    <row r="35" spans="1:13" ht="15" customHeight="1" x14ac:dyDescent="0.25">
      <c r="A35" s="7"/>
      <c r="B35" s="7"/>
      <c r="C35" s="64" t="str">
        <f>IF(E33&lt;G33,"IMPORTE INFERIOR O IGUAL AL PRESUPUESTO BASE","IMPORTE SUPERIOR AL PRESUPUESTO BASE")</f>
        <v>IMPORTE SUPERIOR AL PRESUPUESTO BASE</v>
      </c>
      <c r="D35" s="65"/>
      <c r="E35" s="7"/>
      <c r="F35" s="2"/>
      <c r="G35" s="7"/>
      <c r="H35" s="7"/>
      <c r="I35" s="7"/>
      <c r="J35" s="7"/>
      <c r="K35" s="7"/>
      <c r="L35" s="7"/>
      <c r="M35" s="7"/>
    </row>
    <row r="36" spans="1:13" ht="15" customHeight="1" thickBot="1" x14ac:dyDescent="0.3">
      <c r="A36" s="7"/>
      <c r="B36" s="7"/>
      <c r="C36" s="66"/>
      <c r="D36" s="6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customHeight="1" x14ac:dyDescent="0.25">
      <c r="A37" s="7"/>
      <c r="B37" s="7"/>
      <c r="C37" s="41" t="str">
        <f>IF(E33&lt;G33,"INDICAR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37" s="42"/>
      <c r="E37" s="42"/>
      <c r="F37" s="43"/>
      <c r="G37" s="7"/>
      <c r="H37" s="7"/>
      <c r="I37" s="7"/>
      <c r="J37" s="7"/>
      <c r="K37" s="7"/>
      <c r="L37" s="7"/>
    </row>
    <row r="38" spans="1:13" ht="15" customHeight="1" x14ac:dyDescent="0.25">
      <c r="A38" s="7"/>
      <c r="B38" s="7"/>
      <c r="C38" s="44"/>
      <c r="D38" s="45"/>
      <c r="E38" s="45"/>
      <c r="F38" s="46"/>
      <c r="G38" s="7"/>
      <c r="H38" s="7"/>
      <c r="I38" s="7"/>
      <c r="J38" s="7"/>
      <c r="K38" s="7"/>
      <c r="L38" s="7"/>
      <c r="M38" s="7"/>
    </row>
    <row r="39" spans="1:13" ht="15.75" customHeight="1" thickBot="1" x14ac:dyDescent="0.3">
      <c r="A39" s="7"/>
      <c r="B39" s="7"/>
      <c r="C39" s="47"/>
      <c r="D39" s="48"/>
      <c r="E39" s="48"/>
      <c r="F39" s="49"/>
      <c r="G39" s="7"/>
      <c r="H39" s="7"/>
      <c r="I39" s="7"/>
      <c r="J39" s="7"/>
      <c r="K39" s="7"/>
      <c r="L39" s="7"/>
      <c r="M39" s="7"/>
    </row>
    <row r="40" spans="1:13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A41" s="7"/>
      <c r="B41" s="13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75" customHeight="1" x14ac:dyDescent="0.25"/>
  </sheetData>
  <sheetProtection password="9A9E" sheet="1" objects="1" scenarios="1"/>
  <dataConsolidate/>
  <mergeCells count="61">
    <mergeCell ref="F28:H28"/>
    <mergeCell ref="F18:H18"/>
    <mergeCell ref="C37:F39"/>
    <mergeCell ref="G3:K5"/>
    <mergeCell ref="G33:H34"/>
    <mergeCell ref="F33:F34"/>
    <mergeCell ref="C35:D36"/>
    <mergeCell ref="I33:K34"/>
    <mergeCell ref="F24:H24"/>
    <mergeCell ref="F26:H26"/>
    <mergeCell ref="F27:H27"/>
    <mergeCell ref="F19:H19"/>
    <mergeCell ref="F20:H20"/>
    <mergeCell ref="F22:H22"/>
    <mergeCell ref="B26:D26"/>
    <mergeCell ref="F13:H13"/>
    <mergeCell ref="F23:H23"/>
    <mergeCell ref="B25:D25"/>
    <mergeCell ref="F25:H25"/>
    <mergeCell ref="B21:D21"/>
    <mergeCell ref="B22:D22"/>
    <mergeCell ref="B23:D23"/>
    <mergeCell ref="F21:H21"/>
    <mergeCell ref="B2:F2"/>
    <mergeCell ref="B3:F4"/>
    <mergeCell ref="B19:D19"/>
    <mergeCell ref="F8:H8"/>
    <mergeCell ref="F9:H9"/>
    <mergeCell ref="F10:H10"/>
    <mergeCell ref="F11:H11"/>
    <mergeCell ref="F12:H12"/>
    <mergeCell ref="B5:E6"/>
    <mergeCell ref="F14:H14"/>
    <mergeCell ref="F15:H15"/>
    <mergeCell ref="F16:H16"/>
    <mergeCell ref="F17:H17"/>
    <mergeCell ref="B28:D28"/>
    <mergeCell ref="B7:C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27:D27"/>
    <mergeCell ref="B24:D24"/>
    <mergeCell ref="B20:D20"/>
    <mergeCell ref="B18:D18"/>
    <mergeCell ref="D33:D34"/>
    <mergeCell ref="B29:D29"/>
    <mergeCell ref="B30:D30"/>
    <mergeCell ref="B31:D31"/>
    <mergeCell ref="F29:H29"/>
    <mergeCell ref="F30:H30"/>
    <mergeCell ref="F31:H31"/>
    <mergeCell ref="B32:D32"/>
    <mergeCell ref="E33:E34"/>
  </mergeCells>
  <conditionalFormatting sqref="F8:F24 F26:F32">
    <cfRule type="containsText" dxfId="7" priority="17" operator="containsText" text="IMPORTE VÁLIDO">
      <formula>NOT(ISERROR(SEARCH("IMPORTE VÁLIDO",F8)))</formula>
    </cfRule>
  </conditionalFormatting>
  <conditionalFormatting sqref="F8:F24 F26:F32">
    <cfRule type="containsText" dxfId="6" priority="16" operator="containsText" text="INDICAR">
      <formula>NOT(ISERROR(SEARCH("INDICAR",F8)))</formula>
    </cfRule>
  </conditionalFormatting>
  <conditionalFormatting sqref="E33:E34">
    <cfRule type="containsText" dxfId="5" priority="11" operator="containsText" text="OFERTA INCOMPLETA">
      <formula>NOT(ISERROR(SEARCH("OFERTA INCOMPLETA",E33)))</formula>
    </cfRule>
  </conditionalFormatting>
  <conditionalFormatting sqref="C37:F39">
    <cfRule type="containsText" dxfId="4" priority="9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(PLEF)",C37)))</formula>
    </cfRule>
  </conditionalFormatting>
  <conditionalFormatting sqref="C35:D36">
    <cfRule type="containsText" dxfId="3" priority="7" operator="containsText" text="IMPORTE INFERIOR O IGUAL AL PRESUPUESTO BASE">
      <formula>NOT(ISERROR(SEARCH("IMPORTE INFERIOR O IGUAL AL PRESUPUESTO BASE",C35)))</formula>
    </cfRule>
    <cfRule type="containsText" dxfId="2" priority="8" operator="containsText" text="IMPORTE SUPERIOR AL PRESUPUESTO BASE">
      <formula>NOT(ISERROR(SEARCH("IMPORTE SUPERIOR AL PRESUPUESTO BASE",C35)))</formula>
    </cfRule>
  </conditionalFormatting>
  <conditionalFormatting sqref="F25">
    <cfRule type="containsText" dxfId="1" priority="2" operator="containsText" text="IMPORTE VÁLIDO">
      <formula>NOT(ISERROR(SEARCH("IMPORTE VÁLIDO",F25)))</formula>
    </cfRule>
  </conditionalFormatting>
  <conditionalFormatting sqref="F25">
    <cfRule type="containsText" dxfId="0" priority="1" operator="containsText" text="INDICAR">
      <formula>NOT(ISERROR(SEARCH("INDICAR",F25)))</formula>
    </cfRule>
  </conditionalFormatting>
  <dataValidations count="4">
    <dataValidation type="custom" allowBlank="1" showInputMessage="1" showErrorMessage="1" errorTitle="error " error="No se Admines Precio/hora inferior a 0 € ni con tres decimales" sqref="E43:F43">
      <formula1>AND(E43*100=INT(E43*100),E43&gt;0)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5">
      <formula1>AND(F35*100=INT(F35*100),F35&gt;0,#REF!&lt;=#REF!)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2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31">
      <formula1>AND(E8*100=INT(E8*100),E8&gt;0)</formula1>
    </dataValidation>
  </dataValidations>
  <pageMargins left="0.25" right="0.25" top="0.75" bottom="0.75" header="0.3" footer="0.3"/>
  <pageSetup paperSize="9" scale="88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06B2F6-0718-4A14-9618-9B6CBF9131E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1f39c1c-9101-409d-a6e9-dc61d606f2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CATALUÑA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2019-11-12T08:15:37Z</cp:lastPrinted>
  <dcterms:created xsi:type="dcterms:W3CDTF">2017-06-23T07:30:54Z</dcterms:created>
  <dcterms:modified xsi:type="dcterms:W3CDTF">2020-03-02T12:43:21Z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